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E744CD79-3BCF-4BB2-A57D-9EC87C5BF2EF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7 - EROS CONT" sheetId="8" r:id="rId1"/>
  </sheets>
  <externalReferences>
    <externalReference r:id="rId2"/>
  </externalReferences>
  <definedNames>
    <definedName name="ACHM.PAT.EX.RDWY._ASPHALT" localSheetId="0">#REF!</definedName>
    <definedName name="ACHM.PAT.EX.RDWY._ASPHALT">#REF!</definedName>
    <definedName name="MAINT.TRAF._PATCHING">#REF!</definedName>
    <definedName name="MAINT.TRAFF._TACK_COAT">#REF!</definedName>
    <definedName name="TPLC_ITEMLIST" localSheetId="0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5" i="8" l="1"/>
  <c r="S16" i="8"/>
  <c r="R23" i="8"/>
  <c r="T23" i="8"/>
  <c r="U23" i="8"/>
  <c r="V23" i="8"/>
  <c r="W23" i="8"/>
  <c r="X23" i="8"/>
  <c r="L23" i="8"/>
  <c r="K23" i="8"/>
  <c r="F23" i="8"/>
  <c r="Y22" i="8"/>
  <c r="Q22" i="8"/>
  <c r="P22" i="8"/>
  <c r="O22" i="8"/>
  <c r="N22" i="8"/>
  <c r="M22" i="8"/>
  <c r="I22" i="8"/>
  <c r="H22" i="8"/>
  <c r="J22" i="8" s="1"/>
  <c r="G22" i="8"/>
  <c r="Y21" i="8"/>
  <c r="Q21" i="8"/>
  <c r="P21" i="8"/>
  <c r="O21" i="8"/>
  <c r="N21" i="8"/>
  <c r="M21" i="8"/>
  <c r="I21" i="8"/>
  <c r="H21" i="8"/>
  <c r="J21" i="8" s="1"/>
  <c r="G21" i="8"/>
  <c r="Y20" i="8"/>
  <c r="Q20" i="8"/>
  <c r="P20" i="8"/>
  <c r="O20" i="8"/>
  <c r="N20" i="8"/>
  <c r="M20" i="8"/>
  <c r="I20" i="8"/>
  <c r="H20" i="8"/>
  <c r="J20" i="8" s="1"/>
  <c r="G20" i="8"/>
  <c r="Y19" i="8"/>
  <c r="Q19" i="8"/>
  <c r="P19" i="8"/>
  <c r="O19" i="8"/>
  <c r="N19" i="8"/>
  <c r="M19" i="8"/>
  <c r="I19" i="8"/>
  <c r="H19" i="8"/>
  <c r="J19" i="8" s="1"/>
  <c r="G19" i="8"/>
  <c r="Y18" i="8"/>
  <c r="Q18" i="8"/>
  <c r="P18" i="8"/>
  <c r="O18" i="8"/>
  <c r="N18" i="8"/>
  <c r="M18" i="8"/>
  <c r="I18" i="8"/>
  <c r="H18" i="8"/>
  <c r="J18" i="8" s="1"/>
  <c r="G18" i="8"/>
  <c r="Y17" i="8"/>
  <c r="Q17" i="8"/>
  <c r="P17" i="8"/>
  <c r="O17" i="8"/>
  <c r="N17" i="8"/>
  <c r="M17" i="8"/>
  <c r="I17" i="8"/>
  <c r="H17" i="8"/>
  <c r="J17" i="8" s="1"/>
  <c r="G17" i="8"/>
  <c r="Q16" i="8"/>
  <c r="P16" i="8"/>
  <c r="O16" i="8"/>
  <c r="N16" i="8"/>
  <c r="M16" i="8"/>
  <c r="I16" i="8"/>
  <c r="H16" i="8"/>
  <c r="J16" i="8" s="1"/>
  <c r="G16" i="8"/>
  <c r="Q23" i="8" l="1"/>
  <c r="S23" i="8"/>
  <c r="Y16" i="8"/>
  <c r="Y23" i="8" s="1"/>
  <c r="P23" i="8"/>
  <c r="O23" i="8"/>
  <c r="N23" i="8"/>
  <c r="G23" i="8"/>
  <c r="I23" i="8"/>
  <c r="M23" i="8"/>
  <c r="J23" i="8"/>
  <c r="H23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<sst xmlns="http://schemas.openxmlformats.org/spreadsheetml/2006/main" count="101" uniqueCount="84">
  <si>
    <t>SAND BAG DITCH CHECKS</t>
  </si>
  <si>
    <t>ROCK DITCH CHECKS</t>
  </si>
  <si>
    <t>*SEDIMENT REMOVAL &amp; DISPOSAL</t>
  </si>
  <si>
    <t>CU. YD.</t>
  </si>
  <si>
    <t>SEE SECTION 104.03 OF THE STD. SPECS.</t>
  </si>
  <si>
    <t>STATION</t>
  </si>
  <si>
    <t>TOTALS:</t>
  </si>
  <si>
    <t>LOCATION</t>
  </si>
  <si>
    <t>EROSION CONTROL</t>
  </si>
  <si>
    <t>(E-5)</t>
  </si>
  <si>
    <t>LIN. FT.</t>
  </si>
  <si>
    <t>CU.YD.</t>
  </si>
  <si>
    <t>*ENTIRE PROJECT TO BE USED IF AND WHERE DIRECTED BY THE ENGINEER.</t>
  </si>
  <si>
    <t>(E-6)</t>
  </si>
  <si>
    <t>BAG</t>
  </si>
  <si>
    <t>*QUANTITY ESTIMATED.</t>
  </si>
  <si>
    <t>(E-13)</t>
  </si>
  <si>
    <t>TEMPORARY EROSION CONTROL</t>
  </si>
  <si>
    <t>(E-11)</t>
  </si>
  <si>
    <t>PERMANENT EROSION CONTROL</t>
  </si>
  <si>
    <t>SEEDING</t>
  </si>
  <si>
    <t>LIME</t>
  </si>
  <si>
    <t>MULCH COVER</t>
  </si>
  <si>
    <t>WATER</t>
  </si>
  <si>
    <t>SECOND SEEDING APPLICATION</t>
  </si>
  <si>
    <t>SOLID SODDING</t>
  </si>
  <si>
    <t>TEMPORARY SEEDING</t>
  </si>
  <si>
    <t>WATTLE (20") DITCH CHECKS</t>
  </si>
  <si>
    <t>DROP INLET SILT FENCE</t>
  </si>
  <si>
    <t xml:space="preserve">SILT  FENCE </t>
  </si>
  <si>
    <t>PIPE FOR SLOPE DRAINS</t>
  </si>
  <si>
    <t>DUMPED RIPRAP</t>
  </si>
  <si>
    <t>SEDIMENT BASIN</t>
  </si>
  <si>
    <t>OBLITERATION OF SEDIMENT BASIN</t>
  </si>
  <si>
    <t>(E-1)</t>
  </si>
  <si>
    <t>(E-7)</t>
  </si>
  <si>
    <t>SLOPE DRAIN (E-12)</t>
  </si>
  <si>
    <t xml:space="preserve">(E-14) </t>
  </si>
  <si>
    <t>ACRE</t>
  </si>
  <si>
    <t>TON</t>
  </si>
  <si>
    <t>M.GAL.</t>
  </si>
  <si>
    <t>SQ.YD.</t>
  </si>
  <si>
    <t>STAGE 1</t>
  </si>
  <si>
    <t>STAGE 2</t>
  </si>
  <si>
    <t>BASIS OF ESTIMATE:</t>
  </si>
  <si>
    <t xml:space="preserve"> LIME ......................................................2 TONS / ACRE OF SEEDING</t>
  </si>
  <si>
    <t xml:space="preserve"> WATER..............................................…102.0 M.G. / ACRE OF SEEDING</t>
  </si>
  <si>
    <t xml:space="preserve"> WATER..............................................…20.4 M.G. / ACRE OF TEMPORARY SEEDING</t>
  </si>
  <si>
    <t xml:space="preserve"> WATER..............................................…12.6 GAL. / SQ. YD. OF SOLID SODDING</t>
  </si>
  <si>
    <t xml:space="preserve"> WATTLE DITCH CHECKS…..…..….9 LIN. FT. / LOCATION</t>
  </si>
  <si>
    <t xml:space="preserve"> SAND BAG DITCH CHECKS…..…..22 BAGS / LOCATION</t>
  </si>
  <si>
    <t xml:space="preserve"> ROCK DITCH CHECKS…….…..…..3 CU.YD./LOCATION</t>
  </si>
  <si>
    <t>NOTE:   THE TEMPORARY EROSION CONTROL DEVICES SHOWN ABOVE AND ON THE PLANS SHALL BE INSTALLED IN SUCH A SEQUENCE</t>
  </si>
  <si>
    <t>AS TO DETER EROSION AND SEDIMENTATION ON U.S. WATERWAYS AS EXPLAINED BY THE NATIONAL POLLUTANT DISCHARGE ELIMINATION</t>
  </si>
  <si>
    <t>SYSTEM PERMIT.</t>
  </si>
  <si>
    <t># OF DITCH CHECKS</t>
  </si>
  <si>
    <t>#OF DITCH CHECKS</t>
  </si>
  <si>
    <t>CLEARING &amp; GRUBBING</t>
  </si>
  <si>
    <t>IF AND WHERE</t>
  </si>
  <si>
    <t>#OF SILT FENCE</t>
  </si>
  <si>
    <t>A3335</t>
  </si>
  <si>
    <t>B3335</t>
  </si>
  <si>
    <t>A3395</t>
  </si>
  <si>
    <t>B3395</t>
  </si>
  <si>
    <t>A3397</t>
  </si>
  <si>
    <t>05699</t>
  </si>
  <si>
    <t>03332</t>
  </si>
  <si>
    <t>C3397</t>
  </si>
  <si>
    <t>05992</t>
  </si>
  <si>
    <t>05993</t>
  </si>
  <si>
    <t>05482</t>
  </si>
  <si>
    <t>B3179</t>
  </si>
  <si>
    <t>A3179</t>
  </si>
  <si>
    <t>B2623</t>
  </si>
  <si>
    <t>A2623</t>
  </si>
  <si>
    <t>05698</t>
  </si>
  <si>
    <t>A5700</t>
  </si>
  <si>
    <t>B5700</t>
  </si>
  <si>
    <t>C5700</t>
  </si>
  <si>
    <t>D5700</t>
  </si>
  <si>
    <t>F5700</t>
  </si>
  <si>
    <t xml:space="preserve"> SILT FENCE……..........….…...……...400 LIN. FT./LOCATION</t>
  </si>
  <si>
    <t>05994</t>
  </si>
  <si>
    <t>FILTER SOCK
(12")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</si>
</sst>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.0"/>
    <numFmt numFmtId="166" formatCode="###0.00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5" fillId="0" borderId="1" xfId="0" applyFont="1" applyBorder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Continuous" vertic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164" fontId="5" fillId="0" borderId="4" xfId="0" applyNumberFormat="1" applyFont="1" applyBorder="1" applyAlignment="1">
      <alignment horizontal="left"/>
    </xf>
    <xf numFmtId="164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164" fontId="5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2" fontId="5" fillId="0" borderId="14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7" xfId="0" applyFont="1" applyBorder="1"/>
    <xf numFmtId="2" fontId="4" fillId="0" borderId="5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 indent="2"/>
    </xf>
    <xf numFmtId="0" fontId="5" fillId="0" borderId="0" xfId="0" quotePrefix="1" applyFont="1" applyAlignment="1">
      <alignment horizontal="left" indent="2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left"/>
    </xf>
    <xf numFmtId="164" fontId="5" fillId="0" borderId="18" xfId="0" applyNumberFormat="1" applyFont="1" applyBorder="1" applyAlignment="1">
      <alignment horizontal="left"/>
    </xf>
    <xf numFmtId="164" fontId="5" fillId="0" borderId="19" xfId="0" applyNumberFormat="1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16</xdr:col>
          <xdr:colOff>746125</xdr:colOff>
          <xdr:row>6</xdr:row>
          <xdr:rowOff>76200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5138D79A-BF0C-4885-A87A-992A2DEFD20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Sheet Title'!A1:H5" spid="_x0000_s104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65200" y="0"/>
              <a:ext cx="7934325" cy="1066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Transportation\DOT-Toll%20Authorities\ArDOT\Roadway\Design\Quantities\rXXXXXX_EROSION_CONTROL.xlsx" TargetMode="External"/><Relationship Id="rId1" Type="http://schemas.openxmlformats.org/officeDocument/2006/relationships/externalLinkPath" Target="file:///R:\Transportation\DOT-Toll%20Authorities\ArDOT\Roadway\Design\Quantities\rXXXXXX_EROSION_CONTR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7 - EROS CONT"/>
      <sheetName val="Sheet Tit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3F05-FAAC-4D1E-8F95-B34643548CE9}">
  <sheetPr>
    <pageSetUpPr fitToPage="1"/>
  </sheetPr>
  <dimension ref="A8:AA68"/>
  <sheetViews>
    <sheetView showGridLines="0" showZeros="0" tabSelected="1" zoomScale="75" zoomScaleNormal="75" workbookViewId="0">
      <selection activeCell="AC41" sqref="AC41"/>
    </sheetView>
  </sheetViews>
  <sheetFormatPr defaultRowHeight="12.75" x14ac:dyDescent="0.2"/>
  <cols>
    <col min="1" max="1" width="12.7109375" customWidth="1"/>
    <col min="2" max="2" width="1.7109375" customWidth="1"/>
    <col min="3" max="4" width="14.7109375" customWidth="1"/>
    <col min="5" max="5" width="60.7109375" customWidth="1"/>
    <col min="6" max="9" width="14.7109375" hidden="1" customWidth="1"/>
    <col min="10" max="10" width="17.7109375" hidden="1" customWidth="1"/>
    <col min="11" max="11" width="14.7109375" hidden="1" customWidth="1"/>
    <col min="12" max="12" width="15.85546875" hidden="1" customWidth="1"/>
    <col min="13" max="14" width="14.7109375" hidden="1" customWidth="1"/>
    <col min="15" max="15" width="17.85546875" hidden="1" customWidth="1"/>
    <col min="16" max="16" width="17.7109375" customWidth="1"/>
    <col min="17" max="17" width="18" customWidth="1"/>
    <col min="18" max="18" width="15.7109375" hidden="1" customWidth="1"/>
    <col min="19" max="20" width="15.7109375" customWidth="1"/>
    <col min="21" max="21" width="16.5703125" hidden="1" customWidth="1"/>
    <col min="22" max="22" width="14.7109375" hidden="1" customWidth="1"/>
    <col min="23" max="23" width="17.5703125" hidden="1" customWidth="1"/>
    <col min="24" max="24" width="19.42578125" hidden="1" customWidth="1"/>
    <col min="25" max="25" width="17.5703125" customWidth="1"/>
    <col min="26" max="26" width="1.7109375" customWidth="1"/>
    <col min="27" max="27" width="4.42578125" customWidth="1"/>
  </cols>
  <sheetData>
    <row r="8" spans="1:27" ht="1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7" ht="21" customHeight="1" thickBot="1" x14ac:dyDescent="0.25">
      <c r="A9" s="2"/>
      <c r="B9" s="53" t="s">
        <v>8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7" s="5" customFormat="1" ht="15" customHeight="1" thickBot="1" x14ac:dyDescent="0.3">
      <c r="A10" s="7"/>
      <c r="B10" s="3"/>
      <c r="C10" s="45" t="s">
        <v>5</v>
      </c>
      <c r="D10" s="45" t="s">
        <v>5</v>
      </c>
      <c r="E10" s="45" t="s">
        <v>7</v>
      </c>
      <c r="F10" s="54" t="s">
        <v>19</v>
      </c>
      <c r="G10" s="55"/>
      <c r="H10" s="55"/>
      <c r="I10" s="55"/>
      <c r="J10" s="55"/>
      <c r="K10" s="56"/>
      <c r="L10" s="16" t="s">
        <v>17</v>
      </c>
      <c r="M10" s="10"/>
      <c r="N10" s="10"/>
      <c r="O10" s="10"/>
      <c r="P10" s="55" t="s">
        <v>17</v>
      </c>
      <c r="Q10" s="55"/>
      <c r="R10" s="55"/>
      <c r="S10" s="55"/>
      <c r="T10" s="55"/>
      <c r="U10" s="55"/>
      <c r="V10" s="55"/>
      <c r="W10" s="55"/>
      <c r="X10" s="55"/>
      <c r="Y10" s="56"/>
      <c r="Z10" s="7"/>
    </row>
    <row r="11" spans="1:27" s="5" customFormat="1" ht="15" customHeight="1" x14ac:dyDescent="0.25">
      <c r="A11" s="7"/>
      <c r="B11" s="3"/>
      <c r="C11" s="46"/>
      <c r="D11" s="46"/>
      <c r="E11" s="46"/>
      <c r="F11" s="45" t="s">
        <v>20</v>
      </c>
      <c r="G11" s="45" t="s">
        <v>21</v>
      </c>
      <c r="H11" s="39" t="s">
        <v>22</v>
      </c>
      <c r="I11" s="45" t="s">
        <v>23</v>
      </c>
      <c r="J11" s="39" t="s">
        <v>24</v>
      </c>
      <c r="K11" s="39" t="s">
        <v>25</v>
      </c>
      <c r="L11" s="39" t="s">
        <v>26</v>
      </c>
      <c r="M11" s="39" t="s">
        <v>22</v>
      </c>
      <c r="N11" s="45" t="s">
        <v>23</v>
      </c>
      <c r="O11" s="39" t="s">
        <v>27</v>
      </c>
      <c r="P11" s="39" t="s">
        <v>0</v>
      </c>
      <c r="Q11" s="39" t="s">
        <v>1</v>
      </c>
      <c r="R11" s="39" t="s">
        <v>28</v>
      </c>
      <c r="S11" s="45" t="s">
        <v>29</v>
      </c>
      <c r="T11" s="39" t="s">
        <v>83</v>
      </c>
      <c r="U11" s="39" t="s">
        <v>30</v>
      </c>
      <c r="V11" s="48" t="s">
        <v>31</v>
      </c>
      <c r="W11" s="39" t="s">
        <v>32</v>
      </c>
      <c r="X11" s="39" t="s">
        <v>33</v>
      </c>
      <c r="Y11" s="39" t="s">
        <v>2</v>
      </c>
      <c r="Z11" s="7"/>
    </row>
    <row r="12" spans="1:27" s="5" customFormat="1" ht="15" customHeight="1" x14ac:dyDescent="0.25">
      <c r="A12" s="7"/>
      <c r="B12" s="3"/>
      <c r="C12" s="46"/>
      <c r="D12" s="46"/>
      <c r="E12" s="46"/>
      <c r="F12" s="46"/>
      <c r="G12" s="46"/>
      <c r="H12" s="40"/>
      <c r="I12" s="46"/>
      <c r="J12" s="40"/>
      <c r="K12" s="40"/>
      <c r="L12" s="40"/>
      <c r="M12" s="40"/>
      <c r="N12" s="46"/>
      <c r="O12" s="40"/>
      <c r="P12" s="40"/>
      <c r="Q12" s="40"/>
      <c r="R12" s="40"/>
      <c r="S12" s="46"/>
      <c r="T12" s="40"/>
      <c r="U12" s="40"/>
      <c r="V12" s="49"/>
      <c r="W12" s="40"/>
      <c r="X12" s="40"/>
      <c r="Y12" s="40"/>
      <c r="Z12" s="7"/>
    </row>
    <row r="13" spans="1:27" s="5" customFormat="1" ht="15" customHeight="1" thickBot="1" x14ac:dyDescent="0.3">
      <c r="A13" s="7"/>
      <c r="B13" s="3"/>
      <c r="C13" s="46"/>
      <c r="D13" s="46"/>
      <c r="E13" s="46"/>
      <c r="F13" s="46"/>
      <c r="G13" s="46"/>
      <c r="H13" s="40"/>
      <c r="I13" s="46"/>
      <c r="J13" s="40"/>
      <c r="K13" s="40"/>
      <c r="L13" s="40"/>
      <c r="M13" s="40"/>
      <c r="N13" s="46"/>
      <c r="O13" s="41"/>
      <c r="P13" s="41"/>
      <c r="Q13" s="41"/>
      <c r="R13" s="41"/>
      <c r="S13" s="47"/>
      <c r="T13" s="41"/>
      <c r="U13" s="41"/>
      <c r="V13" s="50"/>
      <c r="W13" s="40"/>
      <c r="X13" s="40"/>
      <c r="Y13" s="40"/>
      <c r="Z13" s="17"/>
      <c r="AA13" s="6"/>
    </row>
    <row r="14" spans="1:27" s="5" customFormat="1" ht="15" customHeight="1" thickBot="1" x14ac:dyDescent="0.3">
      <c r="A14" s="7"/>
      <c r="B14" s="3"/>
      <c r="C14" s="46"/>
      <c r="D14" s="46"/>
      <c r="E14" s="46"/>
      <c r="F14" s="47"/>
      <c r="G14" s="47"/>
      <c r="H14" s="41"/>
      <c r="I14" s="47"/>
      <c r="J14" s="41"/>
      <c r="K14" s="41"/>
      <c r="L14" s="41"/>
      <c r="M14" s="41"/>
      <c r="N14" s="47"/>
      <c r="O14" s="18" t="s">
        <v>34</v>
      </c>
      <c r="P14" s="8" t="s">
        <v>9</v>
      </c>
      <c r="Q14" s="8" t="s">
        <v>13</v>
      </c>
      <c r="R14" s="8" t="s">
        <v>35</v>
      </c>
      <c r="S14" s="8" t="s">
        <v>18</v>
      </c>
      <c r="T14" s="8" t="s">
        <v>16</v>
      </c>
      <c r="U14" s="51" t="s">
        <v>36</v>
      </c>
      <c r="V14" s="52"/>
      <c r="W14" s="8" t="s">
        <v>37</v>
      </c>
      <c r="X14" s="41"/>
      <c r="Y14" s="41"/>
      <c r="Z14" s="7"/>
    </row>
    <row r="15" spans="1:27" ht="15" customHeight="1" thickBot="1" x14ac:dyDescent="0.3">
      <c r="A15" s="1"/>
      <c r="B15" s="2"/>
      <c r="C15" s="47"/>
      <c r="D15" s="47"/>
      <c r="E15" s="47"/>
      <c r="F15" s="11" t="s">
        <v>38</v>
      </c>
      <c r="G15" s="11" t="s">
        <v>39</v>
      </c>
      <c r="H15" s="11" t="s">
        <v>38</v>
      </c>
      <c r="I15" s="11" t="s">
        <v>40</v>
      </c>
      <c r="J15" s="11" t="s">
        <v>38</v>
      </c>
      <c r="K15" s="11" t="s">
        <v>41</v>
      </c>
      <c r="L15" s="11" t="s">
        <v>38</v>
      </c>
      <c r="M15" s="11" t="s">
        <v>38</v>
      </c>
      <c r="N15" s="11" t="s">
        <v>40</v>
      </c>
      <c r="O15" s="11" t="s">
        <v>10</v>
      </c>
      <c r="P15" s="11" t="s">
        <v>14</v>
      </c>
      <c r="Q15" s="11" t="s">
        <v>11</v>
      </c>
      <c r="R15" s="11" t="s">
        <v>10</v>
      </c>
      <c r="S15" s="11" t="s">
        <v>10</v>
      </c>
      <c r="T15" s="11" t="s">
        <v>10</v>
      </c>
      <c r="U15" s="11" t="s">
        <v>10</v>
      </c>
      <c r="V15" s="11" t="s">
        <v>11</v>
      </c>
      <c r="W15" s="11" t="s">
        <v>11</v>
      </c>
      <c r="X15" s="11" t="s">
        <v>11</v>
      </c>
      <c r="Y15" s="12" t="s">
        <v>3</v>
      </c>
      <c r="Z15" s="1"/>
    </row>
    <row r="16" spans="1:27" ht="15" customHeight="1" x14ac:dyDescent="0.2">
      <c r="A16" s="1"/>
      <c r="B16" s="2"/>
      <c r="C16" s="42" t="s">
        <v>12</v>
      </c>
      <c r="D16" s="43"/>
      <c r="E16" s="44"/>
      <c r="F16" s="19">
        <v>0</v>
      </c>
      <c r="G16" s="19">
        <f>ROUND(F16*2,2)</f>
        <v>0</v>
      </c>
      <c r="H16" s="19">
        <f t="shared" ref="H16:H22" si="0">F16</f>
        <v>0</v>
      </c>
      <c r="I16" s="20">
        <f>(ROUND(F16*102,2))+IF(ISERROR((ROUND(K16*12.6/1000,2))),0,(ROUND(K16*12.6/1000,2)))</f>
        <v>0</v>
      </c>
      <c r="J16" s="19">
        <f t="shared" ref="J16:J22" si="1">H16</f>
        <v>0</v>
      </c>
      <c r="K16" s="13"/>
      <c r="L16" s="19"/>
      <c r="M16" s="19">
        <f t="shared" ref="M16:M22" si="2">L16</f>
        <v>0</v>
      </c>
      <c r="N16" s="20">
        <f>ROUND(L16*20.4,1)</f>
        <v>0</v>
      </c>
      <c r="O16" s="13">
        <f>O45*9</f>
        <v>0</v>
      </c>
      <c r="P16" s="13">
        <f>P45*22</f>
        <v>1320</v>
      </c>
      <c r="Q16" s="13">
        <f>Q45*3</f>
        <v>120</v>
      </c>
      <c r="R16" s="13"/>
      <c r="S16" s="13">
        <f>S45*(150+250)</f>
        <v>11600</v>
      </c>
      <c r="T16" s="13">
        <v>1000</v>
      </c>
      <c r="U16" s="13"/>
      <c r="V16" s="13"/>
      <c r="W16" s="13"/>
      <c r="X16" s="13"/>
      <c r="Y16" s="13">
        <f t="shared" ref="Y16:Y22" si="3">IF(ISERROR(W16),0,W16)+IF(ISERROR(O45),0,O45)+IF(ISERROR(P45),0,P45)+IF(ISERROR(Q45),0,Q45)+ROUND(IF(ISERROR(R16/27),0,R16/27),2)+ROUND(IF(ISERROR(S16/27),0,S16/27),2)</f>
        <v>530</v>
      </c>
      <c r="Z16" s="1"/>
    </row>
    <row r="17" spans="1:26" ht="15" customHeight="1" thickBot="1" x14ac:dyDescent="0.25">
      <c r="A17" s="1"/>
      <c r="B17" s="2"/>
      <c r="C17" s="21"/>
      <c r="D17" s="21"/>
      <c r="E17" s="22"/>
      <c r="F17" s="19"/>
      <c r="G17" s="19">
        <f t="shared" ref="G17:G20" si="4">ROUND(F17*2,2)</f>
        <v>0</v>
      </c>
      <c r="H17" s="19">
        <f t="shared" si="0"/>
        <v>0</v>
      </c>
      <c r="I17" s="20">
        <f t="shared" ref="I17:I20" si="5">(ROUND(F17*102,2))+IF(ISERROR((ROUND(K17*12.6/1000,2))),0,(ROUND(K17*12.6/1000,2)))</f>
        <v>0</v>
      </c>
      <c r="J17" s="19">
        <f t="shared" si="1"/>
        <v>0</v>
      </c>
      <c r="K17" s="13"/>
      <c r="L17" s="19"/>
      <c r="M17" s="19">
        <f t="shared" si="2"/>
        <v>0</v>
      </c>
      <c r="N17" s="20">
        <f t="shared" ref="N17:N22" si="6">ROUND(L17*20.4,1)</f>
        <v>0</v>
      </c>
      <c r="O17" s="13">
        <f t="shared" ref="O17:O21" si="7">O46*9</f>
        <v>0</v>
      </c>
      <c r="P17" s="13">
        <f>P46*22</f>
        <v>0</v>
      </c>
      <c r="Q17" s="13">
        <f t="shared" ref="Q17:Q22" si="8">Q46*3</f>
        <v>0</v>
      </c>
      <c r="R17" s="13"/>
      <c r="S17" s="13"/>
      <c r="T17" s="13"/>
      <c r="U17" s="13"/>
      <c r="V17" s="13"/>
      <c r="W17" s="13"/>
      <c r="X17" s="13"/>
      <c r="Y17" s="13">
        <f t="shared" si="3"/>
        <v>0</v>
      </c>
      <c r="Z17" s="1"/>
    </row>
    <row r="18" spans="1:26" ht="15" hidden="1" customHeight="1" x14ac:dyDescent="0.2">
      <c r="A18" s="1"/>
      <c r="B18" s="2"/>
      <c r="C18" s="21"/>
      <c r="D18" s="21"/>
      <c r="E18" s="22"/>
      <c r="F18" s="19">
        <v>0</v>
      </c>
      <c r="G18" s="19">
        <f t="shared" si="4"/>
        <v>0</v>
      </c>
      <c r="H18" s="19">
        <f t="shared" si="0"/>
        <v>0</v>
      </c>
      <c r="I18" s="20">
        <f t="shared" si="5"/>
        <v>0</v>
      </c>
      <c r="J18" s="19">
        <f t="shared" si="1"/>
        <v>0</v>
      </c>
      <c r="K18" s="13"/>
      <c r="L18" s="19"/>
      <c r="M18" s="19">
        <f t="shared" si="2"/>
        <v>0</v>
      </c>
      <c r="N18" s="20">
        <f t="shared" si="6"/>
        <v>0</v>
      </c>
      <c r="O18" s="13">
        <f t="shared" si="7"/>
        <v>0</v>
      </c>
      <c r="P18" s="13">
        <f>P47*22</f>
        <v>0</v>
      </c>
      <c r="Q18" s="13" t="e">
        <f t="shared" si="8"/>
        <v>#VALUE!</v>
      </c>
      <c r="R18" s="13"/>
      <c r="S18" s="13"/>
      <c r="T18" s="13"/>
      <c r="U18" s="13"/>
      <c r="V18" s="13"/>
      <c r="W18" s="13"/>
      <c r="X18" s="13"/>
      <c r="Y18" s="13" t="e">
        <f t="shared" si="3"/>
        <v>#VALUE!</v>
      </c>
      <c r="Z18" s="1"/>
    </row>
    <row r="19" spans="1:26" ht="15" hidden="1" customHeight="1" x14ac:dyDescent="0.2">
      <c r="A19" s="1"/>
      <c r="B19" s="2"/>
      <c r="C19" s="21"/>
      <c r="D19" s="21"/>
      <c r="E19" s="22"/>
      <c r="F19" s="19">
        <v>0</v>
      </c>
      <c r="G19" s="19">
        <f t="shared" si="4"/>
        <v>0</v>
      </c>
      <c r="H19" s="19">
        <f t="shared" si="0"/>
        <v>0</v>
      </c>
      <c r="I19" s="20">
        <f t="shared" si="5"/>
        <v>0</v>
      </c>
      <c r="J19" s="19">
        <f t="shared" si="1"/>
        <v>0</v>
      </c>
      <c r="K19" s="13"/>
      <c r="L19" s="19"/>
      <c r="M19" s="19">
        <f t="shared" si="2"/>
        <v>0</v>
      </c>
      <c r="N19" s="20">
        <f t="shared" si="6"/>
        <v>0</v>
      </c>
      <c r="O19" s="13">
        <f t="shared" si="7"/>
        <v>0</v>
      </c>
      <c r="P19" s="13">
        <f t="shared" ref="P19:P22" si="9">P48*22</f>
        <v>0</v>
      </c>
      <c r="Q19" s="13" t="e">
        <f t="shared" si="8"/>
        <v>#VALUE!</v>
      </c>
      <c r="R19" s="13"/>
      <c r="S19" s="13"/>
      <c r="T19" s="13"/>
      <c r="U19" s="13"/>
      <c r="V19" s="13"/>
      <c r="W19" s="13"/>
      <c r="X19" s="13"/>
      <c r="Y19" s="13" t="e">
        <f t="shared" si="3"/>
        <v>#VALUE!</v>
      </c>
      <c r="Z19" s="1"/>
    </row>
    <row r="20" spans="1:26" ht="15" hidden="1" customHeight="1" x14ac:dyDescent="0.2">
      <c r="A20" s="1"/>
      <c r="B20" s="2"/>
      <c r="C20" s="21"/>
      <c r="D20" s="21"/>
      <c r="E20" s="22"/>
      <c r="F20" s="19">
        <v>0</v>
      </c>
      <c r="G20" s="19">
        <f t="shared" si="4"/>
        <v>0</v>
      </c>
      <c r="H20" s="19">
        <f t="shared" si="0"/>
        <v>0</v>
      </c>
      <c r="I20" s="20">
        <f t="shared" si="5"/>
        <v>0</v>
      </c>
      <c r="J20" s="19">
        <f t="shared" si="1"/>
        <v>0</v>
      </c>
      <c r="K20" s="13"/>
      <c r="L20" s="19"/>
      <c r="M20" s="19">
        <f t="shared" si="2"/>
        <v>0</v>
      </c>
      <c r="N20" s="20">
        <f t="shared" si="6"/>
        <v>0</v>
      </c>
      <c r="O20" s="13">
        <f t="shared" si="7"/>
        <v>0</v>
      </c>
      <c r="P20" s="13">
        <f t="shared" si="9"/>
        <v>0</v>
      </c>
      <c r="Q20" s="13" t="e">
        <f t="shared" si="8"/>
        <v>#VALUE!</v>
      </c>
      <c r="R20" s="13"/>
      <c r="S20" s="13"/>
      <c r="T20" s="13"/>
      <c r="U20" s="13"/>
      <c r="V20" s="13"/>
      <c r="W20" s="13"/>
      <c r="X20" s="13"/>
      <c r="Y20" s="13" t="e">
        <f t="shared" si="3"/>
        <v>#VALUE!</v>
      </c>
      <c r="Z20" s="1"/>
    </row>
    <row r="21" spans="1:26" ht="15" hidden="1" customHeight="1" x14ac:dyDescent="0.2">
      <c r="A21" s="1"/>
      <c r="B21" s="4"/>
      <c r="C21" s="23"/>
      <c r="D21" s="24"/>
      <c r="E21" s="25"/>
      <c r="F21" s="19"/>
      <c r="G21" s="19">
        <f t="shared" ref="G21" si="10">F21*2</f>
        <v>0</v>
      </c>
      <c r="H21" s="19">
        <f t="shared" si="0"/>
        <v>0</v>
      </c>
      <c r="I21" s="20">
        <f>(ROUND(F21*102,2))+IF(ISERROR((ROUND(K21*12.6/1000,2))),0,(ROUND(K21*12.6/1000,2)))</f>
        <v>0</v>
      </c>
      <c r="J21" s="19">
        <f t="shared" si="1"/>
        <v>0</v>
      </c>
      <c r="K21" s="13"/>
      <c r="L21" s="19"/>
      <c r="M21" s="19">
        <f t="shared" si="2"/>
        <v>0</v>
      </c>
      <c r="N21" s="20">
        <f t="shared" si="6"/>
        <v>0</v>
      </c>
      <c r="O21" s="13">
        <f t="shared" si="7"/>
        <v>0</v>
      </c>
      <c r="P21" s="13">
        <f t="shared" si="9"/>
        <v>0</v>
      </c>
      <c r="Q21" s="13" t="e">
        <f t="shared" si="8"/>
        <v>#VALUE!</v>
      </c>
      <c r="R21" s="13"/>
      <c r="S21" s="13"/>
      <c r="T21" s="13"/>
      <c r="U21" s="13"/>
      <c r="V21" s="13"/>
      <c r="W21" s="13"/>
      <c r="X21" s="13"/>
      <c r="Y21" s="13" t="e">
        <f t="shared" si="3"/>
        <v>#VALUE!</v>
      </c>
      <c r="Z21" s="1"/>
    </row>
    <row r="22" spans="1:26" ht="15" hidden="1" customHeight="1" thickBot="1" x14ac:dyDescent="0.25">
      <c r="A22" s="1"/>
      <c r="B22" s="2"/>
      <c r="C22" s="26"/>
      <c r="D22" s="26"/>
      <c r="E22" s="27"/>
      <c r="F22" s="28"/>
      <c r="G22" s="29">
        <f>ROUND(F22*2,2)</f>
        <v>0</v>
      </c>
      <c r="H22" s="29">
        <f t="shared" si="0"/>
        <v>0</v>
      </c>
      <c r="I22" s="30">
        <f>(ROUND(F22*102,2))+IF(ISERROR((ROUND(K22*12.6/1000,2))),0,(ROUND(K22*12.6/1000,2)))</f>
        <v>0</v>
      </c>
      <c r="J22" s="29">
        <f t="shared" si="1"/>
        <v>0</v>
      </c>
      <c r="K22" s="14"/>
      <c r="L22" s="28"/>
      <c r="M22" s="19">
        <f t="shared" si="2"/>
        <v>0</v>
      </c>
      <c r="N22" s="20">
        <f t="shared" si="6"/>
        <v>0</v>
      </c>
      <c r="O22" s="13">
        <f>O51*9</f>
        <v>0</v>
      </c>
      <c r="P22" s="13">
        <f t="shared" si="9"/>
        <v>0</v>
      </c>
      <c r="Q22" s="13" t="e">
        <f t="shared" si="8"/>
        <v>#VALUE!</v>
      </c>
      <c r="R22" s="14"/>
      <c r="S22" s="14"/>
      <c r="T22" s="14"/>
      <c r="U22" s="14"/>
      <c r="V22" s="14"/>
      <c r="W22" s="14"/>
      <c r="X22" s="14"/>
      <c r="Y22" s="13" t="e">
        <f t="shared" si="3"/>
        <v>#VALUE!</v>
      </c>
      <c r="Z22" s="1"/>
    </row>
    <row r="23" spans="1:26" s="5" customFormat="1" ht="15" customHeight="1" thickBot="1" x14ac:dyDescent="0.3">
      <c r="A23" s="3"/>
      <c r="B23" s="3"/>
      <c r="C23" s="31" t="s">
        <v>6</v>
      </c>
      <c r="D23" s="32"/>
      <c r="E23" s="32"/>
      <c r="F23" s="33">
        <f>SUM(F16:F22)</f>
        <v>0</v>
      </c>
      <c r="G23" s="34">
        <f t="shared" ref="G23:O23" si="11">SUM(G16:G22)</f>
        <v>0</v>
      </c>
      <c r="H23" s="34">
        <f t="shared" si="11"/>
        <v>0</v>
      </c>
      <c r="I23" s="35">
        <f t="shared" si="11"/>
        <v>0</v>
      </c>
      <c r="J23" s="36">
        <f t="shared" si="11"/>
        <v>0</v>
      </c>
      <c r="K23" s="15">
        <f t="shared" si="11"/>
        <v>0</v>
      </c>
      <c r="L23" s="33">
        <f t="shared" si="11"/>
        <v>0</v>
      </c>
      <c r="M23" s="33">
        <f t="shared" si="11"/>
        <v>0</v>
      </c>
      <c r="N23" s="35">
        <f t="shared" si="11"/>
        <v>0</v>
      </c>
      <c r="O23" s="9">
        <f t="shared" si="11"/>
        <v>0</v>
      </c>
      <c r="P23" s="9">
        <f>SUM(P16:P17)</f>
        <v>1320</v>
      </c>
      <c r="Q23" s="9">
        <f>SUM(Q16:Q17)</f>
        <v>120</v>
      </c>
      <c r="R23" s="9">
        <f t="shared" ref="R23:Y23" si="12">SUM(R16:R17)</f>
        <v>0</v>
      </c>
      <c r="S23" s="9">
        <f t="shared" si="12"/>
        <v>11600</v>
      </c>
      <c r="T23" s="9">
        <f t="shared" si="12"/>
        <v>1000</v>
      </c>
      <c r="U23" s="9">
        <f t="shared" si="12"/>
        <v>0</v>
      </c>
      <c r="V23" s="9">
        <f t="shared" si="12"/>
        <v>0</v>
      </c>
      <c r="W23" s="9">
        <f t="shared" si="12"/>
        <v>0</v>
      </c>
      <c r="X23" s="9">
        <f t="shared" si="12"/>
        <v>0</v>
      </c>
      <c r="Y23" s="9">
        <f t="shared" si="12"/>
        <v>530</v>
      </c>
      <c r="Z23" s="7"/>
    </row>
    <row r="24" spans="1:26" ht="15" customHeight="1" x14ac:dyDescent="0.2">
      <c r="A24" s="2"/>
      <c r="B24" s="2"/>
      <c r="C24" s="2" t="s">
        <v>44</v>
      </c>
      <c r="D24" s="2"/>
      <c r="E24" s="2"/>
      <c r="F24" s="2"/>
      <c r="G24" s="2"/>
      <c r="H24" s="2"/>
      <c r="I24" s="2"/>
      <c r="J24" s="2"/>
      <c r="K24" s="2"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hidden="1" customHeight="1" x14ac:dyDescent="0.2">
      <c r="A25" s="2"/>
      <c r="B25" s="2"/>
      <c r="C25" s="2" t="s">
        <v>45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hidden="1" customHeight="1" x14ac:dyDescent="0.2">
      <c r="A26" s="2"/>
      <c r="B26" s="2"/>
      <c r="C26" s="2" t="s">
        <v>46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hidden="1" customHeight="1" x14ac:dyDescent="0.2">
      <c r="A27" s="2"/>
      <c r="B27" s="2"/>
      <c r="C27" s="2" t="s">
        <v>47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hidden="1" customHeight="1" x14ac:dyDescent="0.2">
      <c r="A28" s="2"/>
      <c r="B28" s="2"/>
      <c r="C28" s="2" t="s">
        <v>48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hidden="1" customHeight="1" x14ac:dyDescent="0.2">
      <c r="A29" s="2"/>
      <c r="B29" s="2"/>
      <c r="C29" s="2" t="s">
        <v>49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2"/>
      <c r="C30" s="2" t="s">
        <v>50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">
      <c r="A31" s="2"/>
      <c r="B31" s="2"/>
      <c r="C31" s="2" t="s">
        <v>51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"/>
      <c r="C32" s="2" t="s">
        <v>81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hidden="1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hidden="1" customHeight="1" x14ac:dyDescent="0.2">
      <c r="A35" s="2"/>
      <c r="B35" s="2"/>
      <c r="C35" s="2" t="s">
        <v>52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hidden="1" customHeight="1" x14ac:dyDescent="0.2">
      <c r="A36" s="2"/>
      <c r="B36" s="2"/>
      <c r="C36" s="2" t="s">
        <v>53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hidden="1" customHeight="1" x14ac:dyDescent="0.2">
      <c r="A37" s="2"/>
      <c r="B37" s="2"/>
      <c r="C37" s="2" t="s">
        <v>54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hidden="1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"/>
      <c r="C39" s="2" t="s">
        <v>15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2"/>
      <c r="C40" s="2" t="s">
        <v>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 t="s">
        <v>55</v>
      </c>
      <c r="P44" s="2" t="s">
        <v>55</v>
      </c>
      <c r="Q44" s="2" t="s">
        <v>56</v>
      </c>
      <c r="R44" s="2"/>
      <c r="S44" s="2" t="s">
        <v>59</v>
      </c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" t="s">
        <v>57</v>
      </c>
      <c r="O45" s="2"/>
      <c r="P45" s="2">
        <v>60</v>
      </c>
      <c r="Q45" s="2">
        <v>40</v>
      </c>
      <c r="R45" s="2"/>
      <c r="S45" s="2">
        <f>SUM(S47:S68)</f>
        <v>29</v>
      </c>
      <c r="T45" s="2"/>
      <c r="U45" s="2"/>
      <c r="V45" s="2"/>
      <c r="W45" s="2"/>
      <c r="X45" s="2"/>
      <c r="Y45" s="2"/>
      <c r="Z45" s="2"/>
    </row>
    <row r="46" spans="1:26" ht="15" customHeight="1" x14ac:dyDescent="0.2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 t="s">
        <v>42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 t="s">
        <v>43</v>
      </c>
      <c r="O47" s="2"/>
      <c r="P47" s="2"/>
      <c r="Q47" s="37" t="s">
        <v>60</v>
      </c>
      <c r="R47" s="2"/>
      <c r="S47" s="2">
        <v>1</v>
      </c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7" t="s">
        <v>61</v>
      </c>
      <c r="R48" s="2"/>
      <c r="S48" s="2">
        <v>1</v>
      </c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7" t="s">
        <v>62</v>
      </c>
      <c r="R49" s="2"/>
      <c r="S49" s="2">
        <v>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 t="s">
        <v>58</v>
      </c>
      <c r="O50" s="2"/>
      <c r="P50" s="2"/>
      <c r="Q50" s="37" t="s">
        <v>63</v>
      </c>
      <c r="R50" s="2"/>
      <c r="S50" s="2">
        <v>1</v>
      </c>
      <c r="T50" s="2"/>
      <c r="U50" s="2"/>
      <c r="V50" s="2"/>
      <c r="W50" s="2"/>
      <c r="X50" s="2"/>
      <c r="Y50" s="2"/>
    </row>
    <row r="51" spans="1:26" ht="15" customHeight="1" x14ac:dyDescent="0.2">
      <c r="A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7" t="s">
        <v>64</v>
      </c>
      <c r="R51" s="2"/>
      <c r="S51" s="2">
        <v>2</v>
      </c>
      <c r="T51" s="2"/>
      <c r="U51" s="2"/>
      <c r="V51" s="2"/>
      <c r="W51" s="2"/>
      <c r="X51" s="2"/>
      <c r="Y51" s="2"/>
    </row>
    <row r="52" spans="1:26" ht="15" customHeight="1" x14ac:dyDescent="0.2">
      <c r="A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8" t="s">
        <v>65</v>
      </c>
      <c r="R52" s="2"/>
      <c r="S52" s="2">
        <v>1</v>
      </c>
      <c r="T52" s="2"/>
      <c r="U52" s="2"/>
      <c r="V52" s="2"/>
      <c r="W52" s="2"/>
      <c r="X52" s="2"/>
      <c r="Y52" s="2"/>
    </row>
    <row r="53" spans="1:26" ht="15" customHeight="1" x14ac:dyDescent="0.2">
      <c r="A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8" t="s">
        <v>66</v>
      </c>
      <c r="R53" s="2"/>
      <c r="S53" s="2">
        <v>2</v>
      </c>
      <c r="T53" s="2"/>
      <c r="U53" s="2"/>
      <c r="V53" s="2"/>
      <c r="W53" s="2"/>
      <c r="X53" s="2"/>
      <c r="Y53" s="2"/>
    </row>
    <row r="54" spans="1:26" ht="15" customHeight="1" x14ac:dyDescent="0.2">
      <c r="A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7" t="s">
        <v>67</v>
      </c>
      <c r="R54" s="2"/>
      <c r="S54" s="2">
        <v>2</v>
      </c>
      <c r="T54" s="2"/>
      <c r="U54" s="2"/>
      <c r="V54" s="2"/>
      <c r="W54" s="2"/>
      <c r="X54" s="2"/>
      <c r="Y54" s="2"/>
    </row>
    <row r="55" spans="1:26" ht="15" customHeight="1" x14ac:dyDescent="0.2">
      <c r="A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8" t="s">
        <v>68</v>
      </c>
      <c r="R55" s="2"/>
      <c r="S55" s="2">
        <v>2</v>
      </c>
      <c r="T55" s="2"/>
      <c r="U55" s="2"/>
      <c r="V55" s="2"/>
      <c r="W55" s="2"/>
      <c r="X55" s="2"/>
      <c r="Y55" s="2"/>
    </row>
    <row r="56" spans="1:26" ht="15" customHeight="1" x14ac:dyDescent="0.2">
      <c r="A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8" t="s">
        <v>82</v>
      </c>
      <c r="R56" s="2"/>
      <c r="S56" s="2">
        <v>2</v>
      </c>
      <c r="T56" s="2"/>
      <c r="U56" s="2"/>
      <c r="V56" s="2"/>
      <c r="W56" s="2"/>
      <c r="X56" s="2"/>
      <c r="Y56" s="2"/>
    </row>
    <row r="57" spans="1:26" ht="15" customHeight="1" x14ac:dyDescent="0.2">
      <c r="A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8" t="s">
        <v>69</v>
      </c>
      <c r="R57" s="2"/>
      <c r="S57" s="2">
        <v>2</v>
      </c>
      <c r="T57" s="2"/>
      <c r="U57" s="2"/>
      <c r="V57" s="2"/>
      <c r="W57" s="2"/>
      <c r="X57" s="2"/>
      <c r="Y57" s="2"/>
    </row>
    <row r="58" spans="1:26" ht="15" customHeight="1" x14ac:dyDescent="0.2">
      <c r="A58" s="1"/>
      <c r="Q58" s="38" t="s">
        <v>70</v>
      </c>
      <c r="S58" s="2">
        <v>1</v>
      </c>
    </row>
    <row r="59" spans="1:26" ht="15" customHeight="1" x14ac:dyDescent="0.2">
      <c r="A59" s="2"/>
      <c r="Q59" s="37" t="s">
        <v>71</v>
      </c>
      <c r="S59" s="2">
        <v>1</v>
      </c>
    </row>
    <row r="60" spans="1:26" ht="15" customHeight="1" x14ac:dyDescent="0.2">
      <c r="A60" s="2"/>
      <c r="Q60" s="37" t="s">
        <v>72</v>
      </c>
      <c r="S60" s="2">
        <v>1</v>
      </c>
    </row>
    <row r="61" spans="1:26" ht="15" customHeight="1" x14ac:dyDescent="0.2">
      <c r="A61" s="2"/>
      <c r="Q61" s="37" t="s">
        <v>73</v>
      </c>
      <c r="S61" s="2">
        <v>1</v>
      </c>
    </row>
    <row r="62" spans="1:26" ht="15" customHeight="1" x14ac:dyDescent="0.2">
      <c r="A62" s="2"/>
      <c r="Q62" s="37" t="s">
        <v>74</v>
      </c>
      <c r="S62" s="2">
        <v>1</v>
      </c>
    </row>
    <row r="63" spans="1:26" ht="15" customHeight="1" x14ac:dyDescent="0.2">
      <c r="A63" s="2"/>
      <c r="Q63" s="38" t="s">
        <v>75</v>
      </c>
      <c r="S63" s="2">
        <v>2</v>
      </c>
    </row>
    <row r="64" spans="1:26" ht="15" x14ac:dyDescent="0.2">
      <c r="A64" s="2"/>
      <c r="Q64" s="37" t="s">
        <v>76</v>
      </c>
      <c r="S64" s="2">
        <v>1</v>
      </c>
    </row>
    <row r="65" spans="1:19" ht="15" x14ac:dyDescent="0.2">
      <c r="A65" s="2"/>
      <c r="Q65" s="37" t="s">
        <v>77</v>
      </c>
      <c r="S65" s="2">
        <v>1</v>
      </c>
    </row>
    <row r="66" spans="1:19" ht="15" x14ac:dyDescent="0.2">
      <c r="A66" s="2"/>
      <c r="Q66" s="37" t="s">
        <v>78</v>
      </c>
      <c r="S66" s="2">
        <v>1</v>
      </c>
    </row>
    <row r="67" spans="1:19" ht="15" x14ac:dyDescent="0.2">
      <c r="A67" s="2"/>
      <c r="Q67" s="37" t="s">
        <v>79</v>
      </c>
      <c r="S67" s="2">
        <v>1</v>
      </c>
    </row>
    <row r="68" spans="1:19" ht="15" x14ac:dyDescent="0.2">
      <c r="A68" s="2"/>
      <c r="Q68" s="37" t="s">
        <v>80</v>
      </c>
      <c r="S68" s="2">
        <v>1</v>
      </c>
    </row>
  </sheetData>
  <mergeCells count="28">
    <mergeCell ref="B9:Z9"/>
    <mergeCell ref="C10:C15"/>
    <mergeCell ref="D10:D15"/>
    <mergeCell ref="E10:E15"/>
    <mergeCell ref="F10:K10"/>
    <mergeCell ref="F11:F14"/>
    <mergeCell ref="G11:G14"/>
    <mergeCell ref="H11:H14"/>
    <mergeCell ref="I11:I14"/>
    <mergeCell ref="J11:J14"/>
    <mergeCell ref="P10:Y10"/>
    <mergeCell ref="Q11:Q13"/>
    <mergeCell ref="R11:R13"/>
    <mergeCell ref="S11:S13"/>
    <mergeCell ref="T11:T13"/>
    <mergeCell ref="U11:U13"/>
    <mergeCell ref="V11:V13"/>
    <mergeCell ref="P11:P13"/>
    <mergeCell ref="W11:W13"/>
    <mergeCell ref="X11:X14"/>
    <mergeCell ref="Y11:Y14"/>
    <mergeCell ref="U14:V14"/>
    <mergeCell ref="O11:O13"/>
    <mergeCell ref="C16:E16"/>
    <mergeCell ref="K11:K14"/>
    <mergeCell ref="L11:L14"/>
    <mergeCell ref="M11:M14"/>
    <mergeCell ref="N11:N14"/>
  </mergeCells>
  <pageMargins left="0.75" right="0.75" top="1" bottom="1" header="0.5" footer="0.5"/>
  <pageSetup scale="28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7 - EROS CONT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2023-10-20T14:38:31Z</dcterms:modified>
</cp:coreProperties>
</file>